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binet_Hebnarova\Desktop\DODATKY ŠVP\Učební Plány 2018\"/>
    </mc:Choice>
  </mc:AlternateContent>
  <bookViews>
    <workbookView xWindow="0" yWindow="0" windowWidth="20160" windowHeight="8832"/>
  </bookViews>
  <sheets>
    <sheet name="H Opravář.." sheetId="1" r:id="rId1"/>
  </sheets>
  <definedNames>
    <definedName name="_xlnm.Print_Area" localSheetId="0">'H Opravář..'!$A$1:$E$34</definedName>
  </definedNames>
  <calcPr calcId="162913"/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D22" i="1"/>
  <c r="C22" i="1"/>
  <c r="B22" i="1"/>
  <c r="E21" i="1"/>
  <c r="E20" i="1"/>
  <c r="E19" i="1"/>
  <c r="E18" i="1"/>
  <c r="E17" i="1"/>
  <c r="E16" i="1"/>
  <c r="E15" i="1"/>
  <c r="E14" i="1"/>
  <c r="E13" i="1"/>
  <c r="E12" i="1"/>
  <c r="D11" i="1"/>
  <c r="C11" i="1"/>
  <c r="B11" i="1"/>
  <c r="E11" i="1" l="1"/>
  <c r="B34" i="1"/>
  <c r="D34" i="1"/>
  <c r="C34" i="1"/>
  <c r="E22" i="1"/>
  <c r="E34" i="1" s="1"/>
</calcChain>
</file>

<file path=xl/sharedStrings.xml><?xml version="1.0" encoding="utf-8"?>
<sst xmlns="http://schemas.openxmlformats.org/spreadsheetml/2006/main" count="42" uniqueCount="42">
  <si>
    <t>Učební plán</t>
  </si>
  <si>
    <t>Název instituce:</t>
  </si>
  <si>
    <t>Název ŠVP:</t>
  </si>
  <si>
    <t>OPRAVÁŘ ZEMĚDĚLSKÝCH STROJŮ</t>
  </si>
  <si>
    <t>Kód a název oboru vzdělání:</t>
  </si>
  <si>
    <t>41-55-H/01 Opravář zemědělských strojů</t>
  </si>
  <si>
    <t>Dosažený stupeň vzdělání:</t>
  </si>
  <si>
    <t>střední vzdělání s výučním listem</t>
  </si>
  <si>
    <t>Délka a forma studia:</t>
  </si>
  <si>
    <t>3 roky, denní</t>
  </si>
  <si>
    <t>Datum platnosti:</t>
  </si>
  <si>
    <t>Kategorie a názvy vyučovacích předmětů</t>
  </si>
  <si>
    <t>Počet týdenních vyučovacích hodin v ročníku</t>
  </si>
  <si>
    <t>Celkem</t>
  </si>
  <si>
    <t>1.</t>
  </si>
  <si>
    <t>2.</t>
  </si>
  <si>
    <t>3.</t>
  </si>
  <si>
    <t>A. Povinné vyučovací předměty</t>
  </si>
  <si>
    <t>Český jazyk a literatura</t>
  </si>
  <si>
    <t>Cizí jazyk</t>
  </si>
  <si>
    <t>Občanská nauka</t>
  </si>
  <si>
    <t>Matematika</t>
  </si>
  <si>
    <t>Oborová matematika</t>
  </si>
  <si>
    <t>Fyzika</t>
  </si>
  <si>
    <t>Ekologie a  zdraví</t>
  </si>
  <si>
    <t>Tělesná výchova</t>
  </si>
  <si>
    <t>Výpočetní technika</t>
  </si>
  <si>
    <t>Ekonomika</t>
  </si>
  <si>
    <t>B. Povinné předměty specializace</t>
  </si>
  <si>
    <t>Strojírenská technologie</t>
  </si>
  <si>
    <t>Strojnictví</t>
  </si>
  <si>
    <t>Technologie</t>
  </si>
  <si>
    <t>Technické kreslení</t>
  </si>
  <si>
    <t>Zemědělské technologie</t>
  </si>
  <si>
    <t>Mechanizační prostředky</t>
  </si>
  <si>
    <t>Technologie oprav</t>
  </si>
  <si>
    <t>Řízení  motorových vozidel</t>
  </si>
  <si>
    <t>Motorová vozidla</t>
  </si>
  <si>
    <t xml:space="preserve">Odborný výcvik           </t>
  </si>
  <si>
    <t>C. Nepovinné předměty</t>
  </si>
  <si>
    <t>Celkem hodin týdně</t>
  </si>
  <si>
    <t>Střední odborná škola, Bruntál,                         příspěvková organizace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</si>
</sst>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0"/>
      <name val="Arial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b/>
      <sz val="16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/>
    <xf numFmtId="0" fontId="2" fillId="0" borderId="1" xfId="0" applyFont="1" applyBorder="1" applyAlignment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E34"/>
  <sheetViews>
    <sheetView showGridLines="0" tabSelected="1" workbookViewId="0">
      <selection activeCell="B15" sqref="B15"/>
    </sheetView>
  </sheetViews>
  <sheetFormatPr defaultRowHeight="13.2" x14ac:dyDescent="0.25"/>
  <cols>
    <col min="1" max="1" width="40.6640625" customWidth="1"/>
    <col min="2" max="4" width="11.6640625" customWidth="1"/>
    <col min="5" max="5" width="12.6640625" customWidth="1"/>
  </cols>
  <sheetData>
    <row r="1" spans="1:5" ht="60" customHeight="1" x14ac:dyDescent="0.25">
      <c r="A1" s="24" t="s">
        <v>0</v>
      </c>
      <c r="B1" s="24"/>
      <c r="C1" s="24"/>
      <c r="D1" s="24"/>
      <c r="E1" s="24"/>
    </row>
    <row r="2" spans="1:5" ht="37.5" customHeight="1" x14ac:dyDescent="0.25">
      <c r="A2" s="17" t="s">
        <v>1</v>
      </c>
      <c r="B2" s="27" t="s">
        <v>41</v>
      </c>
      <c r="C2" s="27"/>
      <c r="D2" s="27"/>
      <c r="E2" s="19"/>
    </row>
    <row r="3" spans="1:5" ht="15" x14ac:dyDescent="0.25">
      <c r="A3" s="1" t="s">
        <v>2</v>
      </c>
      <c r="B3" s="25" t="s">
        <v>3</v>
      </c>
      <c r="C3" s="25"/>
      <c r="D3" s="25"/>
      <c r="E3" s="25"/>
    </row>
    <row r="4" spans="1:5" ht="21.75" customHeight="1" x14ac:dyDescent="0.25">
      <c r="A4" s="1" t="s">
        <v>4</v>
      </c>
      <c r="B4" s="26" t="s">
        <v>5</v>
      </c>
      <c r="C4" s="26"/>
      <c r="D4" s="26"/>
      <c r="E4" s="26"/>
    </row>
    <row r="5" spans="1:5" ht="15" x14ac:dyDescent="0.25">
      <c r="A5" s="1" t="s">
        <v>6</v>
      </c>
      <c r="B5" s="26" t="s">
        <v>7</v>
      </c>
      <c r="C5" s="26"/>
      <c r="D5" s="26"/>
      <c r="E5" s="26"/>
    </row>
    <row r="6" spans="1:5" ht="15" x14ac:dyDescent="0.25">
      <c r="A6" s="1" t="s">
        <v>8</v>
      </c>
      <c r="B6" s="26" t="s">
        <v>9</v>
      </c>
      <c r="C6" s="26"/>
      <c r="D6" s="26"/>
      <c r="E6" s="26"/>
    </row>
    <row r="7" spans="1:5" ht="15" x14ac:dyDescent="0.25">
      <c r="A7" s="1" t="s">
        <v>10</v>
      </c>
      <c r="B7" s="20">
        <v>43344</v>
      </c>
      <c r="C7" s="20"/>
      <c r="D7" s="20"/>
      <c r="E7" s="20"/>
    </row>
    <row r="8" spans="1:5" ht="15.6" thickBot="1" x14ac:dyDescent="0.3">
      <c r="A8" s="1"/>
      <c r="B8" s="2"/>
      <c r="C8" s="2"/>
      <c r="D8" s="2"/>
      <c r="E8" s="2"/>
    </row>
    <row r="9" spans="1:5" ht="35.25" customHeight="1" thickBot="1" x14ac:dyDescent="0.3">
      <c r="A9" s="21" t="s">
        <v>11</v>
      </c>
      <c r="B9" s="22" t="s">
        <v>12</v>
      </c>
      <c r="C9" s="22"/>
      <c r="D9" s="22"/>
      <c r="E9" s="23" t="s">
        <v>13</v>
      </c>
    </row>
    <row r="10" spans="1:5" ht="24.75" customHeight="1" thickBot="1" x14ac:dyDescent="0.3">
      <c r="A10" s="21"/>
      <c r="B10" s="18" t="s">
        <v>14</v>
      </c>
      <c r="C10" s="18" t="s">
        <v>15</v>
      </c>
      <c r="D10" s="18" t="s">
        <v>16</v>
      </c>
      <c r="E10" s="23"/>
    </row>
    <row r="11" spans="1:5" ht="15.6" thickBot="1" x14ac:dyDescent="0.3">
      <c r="A11" s="3" t="s">
        <v>17</v>
      </c>
      <c r="B11" s="4">
        <f>SUM(B12:B21)</f>
        <v>11</v>
      </c>
      <c r="C11" s="4">
        <f>SUM(C12:C21)</f>
        <v>11</v>
      </c>
      <c r="D11" s="4">
        <f>SUM(D12:D21)</f>
        <v>9</v>
      </c>
      <c r="E11" s="5">
        <f t="shared" ref="E11:E33" si="0">SUM(B11:D11)</f>
        <v>31</v>
      </c>
    </row>
    <row r="12" spans="1:5" ht="15" x14ac:dyDescent="0.25">
      <c r="A12" s="6" t="s">
        <v>18</v>
      </c>
      <c r="B12" s="7">
        <v>2</v>
      </c>
      <c r="C12" s="7">
        <v>2</v>
      </c>
      <c r="D12" s="7">
        <v>1</v>
      </c>
      <c r="E12" s="8">
        <f t="shared" si="0"/>
        <v>5</v>
      </c>
    </row>
    <row r="13" spans="1:5" ht="15" x14ac:dyDescent="0.25">
      <c r="A13" s="6" t="s">
        <v>19</v>
      </c>
      <c r="B13" s="7">
        <v>2</v>
      </c>
      <c r="C13" s="7">
        <v>2</v>
      </c>
      <c r="D13" s="7">
        <v>2</v>
      </c>
      <c r="E13" s="8">
        <f t="shared" si="0"/>
        <v>6</v>
      </c>
    </row>
    <row r="14" spans="1:5" ht="15" x14ac:dyDescent="0.25">
      <c r="A14" s="6" t="s">
        <v>20</v>
      </c>
      <c r="B14" s="7">
        <v>1</v>
      </c>
      <c r="C14" s="7">
        <v>1</v>
      </c>
      <c r="D14" s="7">
        <v>1</v>
      </c>
      <c r="E14" s="8">
        <f t="shared" si="0"/>
        <v>3</v>
      </c>
    </row>
    <row r="15" spans="1:5" ht="15" x14ac:dyDescent="0.25">
      <c r="A15" s="6" t="s">
        <v>21</v>
      </c>
      <c r="B15" s="7">
        <v>2</v>
      </c>
      <c r="C15" s="7">
        <v>1</v>
      </c>
      <c r="D15" s="7">
        <v>1</v>
      </c>
      <c r="E15" s="8">
        <f t="shared" si="0"/>
        <v>4</v>
      </c>
    </row>
    <row r="16" spans="1:5" ht="15" x14ac:dyDescent="0.25">
      <c r="A16" s="6" t="s">
        <v>22</v>
      </c>
      <c r="B16" s="7">
        <v>0</v>
      </c>
      <c r="C16" s="7">
        <v>1</v>
      </c>
      <c r="D16" s="7">
        <v>0</v>
      </c>
      <c r="E16" s="8">
        <f t="shared" si="0"/>
        <v>1</v>
      </c>
    </row>
    <row r="17" spans="1:5" ht="15" x14ac:dyDescent="0.25">
      <c r="A17" s="6" t="s">
        <v>23</v>
      </c>
      <c r="B17" s="7">
        <v>1</v>
      </c>
      <c r="C17" s="7">
        <v>1</v>
      </c>
      <c r="D17" s="7">
        <v>1</v>
      </c>
      <c r="E17" s="8">
        <f t="shared" si="0"/>
        <v>3</v>
      </c>
    </row>
    <row r="18" spans="1:5" ht="15" x14ac:dyDescent="0.25">
      <c r="A18" s="6" t="s">
        <v>24</v>
      </c>
      <c r="B18" s="7">
        <v>1</v>
      </c>
      <c r="C18" s="7">
        <v>0</v>
      </c>
      <c r="D18" s="7">
        <v>0</v>
      </c>
      <c r="E18" s="8">
        <f t="shared" si="0"/>
        <v>1</v>
      </c>
    </row>
    <row r="19" spans="1:5" ht="15" x14ac:dyDescent="0.25">
      <c r="A19" s="6" t="s">
        <v>25</v>
      </c>
      <c r="B19" s="7">
        <v>1</v>
      </c>
      <c r="C19" s="7">
        <v>1</v>
      </c>
      <c r="D19" s="7">
        <v>1</v>
      </c>
      <c r="E19" s="8">
        <f t="shared" si="0"/>
        <v>3</v>
      </c>
    </row>
    <row r="20" spans="1:5" ht="15" x14ac:dyDescent="0.25">
      <c r="A20" s="6" t="s">
        <v>26</v>
      </c>
      <c r="B20" s="9">
        <v>1</v>
      </c>
      <c r="C20" s="9">
        <v>1</v>
      </c>
      <c r="D20" s="9">
        <v>1</v>
      </c>
      <c r="E20" s="10">
        <f t="shared" si="0"/>
        <v>3</v>
      </c>
    </row>
    <row r="21" spans="1:5" ht="15.6" thickBot="1" x14ac:dyDescent="0.3">
      <c r="A21" s="11" t="s">
        <v>27</v>
      </c>
      <c r="B21" s="12">
        <v>0</v>
      </c>
      <c r="C21" s="12">
        <v>1</v>
      </c>
      <c r="D21" s="12">
        <v>1</v>
      </c>
      <c r="E21" s="13">
        <f t="shared" si="0"/>
        <v>2</v>
      </c>
    </row>
    <row r="22" spans="1:5" ht="15.6" thickBot="1" x14ac:dyDescent="0.3">
      <c r="A22" s="3" t="s">
        <v>28</v>
      </c>
      <c r="B22" s="4">
        <f>SUM(B23:B31)</f>
        <v>6</v>
      </c>
      <c r="C22" s="4">
        <f>SUM(C23:C31)</f>
        <v>6.5</v>
      </c>
      <c r="D22" s="4">
        <f>SUM(D23:D31)</f>
        <v>6.5</v>
      </c>
      <c r="E22" s="5">
        <f t="shared" si="0"/>
        <v>19</v>
      </c>
    </row>
    <row r="23" spans="1:5" ht="15" x14ac:dyDescent="0.25">
      <c r="A23" s="14" t="s">
        <v>29</v>
      </c>
      <c r="B23" s="9">
        <v>1</v>
      </c>
      <c r="C23" s="9">
        <v>0</v>
      </c>
      <c r="D23" s="9">
        <v>0</v>
      </c>
      <c r="E23" s="10">
        <f t="shared" si="0"/>
        <v>1</v>
      </c>
    </row>
    <row r="24" spans="1:5" ht="15" x14ac:dyDescent="0.25">
      <c r="A24" s="14" t="s">
        <v>30</v>
      </c>
      <c r="B24" s="9">
        <v>1</v>
      </c>
      <c r="C24" s="9">
        <v>0</v>
      </c>
      <c r="D24" s="9">
        <v>0</v>
      </c>
      <c r="E24" s="10">
        <f t="shared" si="0"/>
        <v>1</v>
      </c>
    </row>
    <row r="25" spans="1:5" ht="15" customHeight="1" x14ac:dyDescent="0.25">
      <c r="A25" s="14" t="s">
        <v>31</v>
      </c>
      <c r="B25" s="9">
        <v>1</v>
      </c>
      <c r="C25" s="9">
        <v>0</v>
      </c>
      <c r="D25" s="9">
        <v>0</v>
      </c>
      <c r="E25" s="10">
        <f t="shared" si="0"/>
        <v>1</v>
      </c>
    </row>
    <row r="26" spans="1:5" ht="15" x14ac:dyDescent="0.25">
      <c r="A26" s="14" t="s">
        <v>32</v>
      </c>
      <c r="B26" s="9">
        <v>1</v>
      </c>
      <c r="C26" s="9">
        <v>0</v>
      </c>
      <c r="D26" s="9">
        <v>0</v>
      </c>
      <c r="E26" s="10">
        <f t="shared" si="0"/>
        <v>1</v>
      </c>
    </row>
    <row r="27" spans="1:5" ht="15" x14ac:dyDescent="0.25">
      <c r="A27" s="6" t="s">
        <v>33</v>
      </c>
      <c r="B27" s="9">
        <v>1</v>
      </c>
      <c r="C27" s="9">
        <v>1</v>
      </c>
      <c r="D27" s="9">
        <v>0</v>
      </c>
      <c r="E27" s="10">
        <f t="shared" si="0"/>
        <v>2</v>
      </c>
    </row>
    <row r="28" spans="1:5" ht="15" x14ac:dyDescent="0.25">
      <c r="A28" s="6" t="s">
        <v>34</v>
      </c>
      <c r="B28" s="7">
        <v>1</v>
      </c>
      <c r="C28" s="7">
        <v>2</v>
      </c>
      <c r="D28" s="7">
        <v>2</v>
      </c>
      <c r="E28" s="8">
        <f t="shared" si="0"/>
        <v>5</v>
      </c>
    </row>
    <row r="29" spans="1:5" ht="15" x14ac:dyDescent="0.25">
      <c r="A29" s="6" t="s">
        <v>35</v>
      </c>
      <c r="B29" s="7">
        <v>0</v>
      </c>
      <c r="C29" s="7">
        <v>2</v>
      </c>
      <c r="D29" s="7">
        <v>2</v>
      </c>
      <c r="E29" s="8">
        <f t="shared" si="0"/>
        <v>4</v>
      </c>
    </row>
    <row r="30" spans="1:5" ht="15" x14ac:dyDescent="0.25">
      <c r="A30" s="6" t="s">
        <v>36</v>
      </c>
      <c r="B30" s="7">
        <v>0</v>
      </c>
      <c r="C30" s="7">
        <v>1</v>
      </c>
      <c r="D30" s="7">
        <v>1.5</v>
      </c>
      <c r="E30" s="8">
        <f t="shared" si="0"/>
        <v>2.5</v>
      </c>
    </row>
    <row r="31" spans="1:5" ht="15.6" thickBot="1" x14ac:dyDescent="0.3">
      <c r="A31" s="11" t="s">
        <v>37</v>
      </c>
      <c r="B31" s="12">
        <v>0</v>
      </c>
      <c r="C31" s="12">
        <v>0.5</v>
      </c>
      <c r="D31" s="12">
        <v>1</v>
      </c>
      <c r="E31" s="13">
        <f t="shared" si="0"/>
        <v>1.5</v>
      </c>
    </row>
    <row r="32" spans="1:5" ht="15.6" thickBot="1" x14ac:dyDescent="0.3">
      <c r="A32" s="3" t="s">
        <v>38</v>
      </c>
      <c r="B32" s="4">
        <v>15</v>
      </c>
      <c r="C32" s="4">
        <v>17.5</v>
      </c>
      <c r="D32" s="4">
        <v>17.5</v>
      </c>
      <c r="E32" s="5">
        <f t="shared" si="0"/>
        <v>50</v>
      </c>
    </row>
    <row r="33" spans="1:5" ht="15.6" thickBot="1" x14ac:dyDescent="0.3">
      <c r="A33" s="3" t="s">
        <v>39</v>
      </c>
      <c r="B33" s="15">
        <v>0</v>
      </c>
      <c r="C33" s="15">
        <v>0</v>
      </c>
      <c r="D33" s="15">
        <v>0</v>
      </c>
      <c r="E33" s="16">
        <f t="shared" si="0"/>
        <v>0</v>
      </c>
    </row>
    <row r="34" spans="1:5" ht="15.6" thickBot="1" x14ac:dyDescent="0.3">
      <c r="A34" s="3" t="s">
        <v>40</v>
      </c>
      <c r="B34" s="4">
        <f>SUM(B32,B22,B11)</f>
        <v>32</v>
      </c>
      <c r="C34" s="4">
        <f>SUM(C32,C22,C11)</f>
        <v>35</v>
      </c>
      <c r="D34" s="4">
        <f>SUM(D32,D22,D11)</f>
        <v>33</v>
      </c>
      <c r="E34" s="5">
        <f>SUM(E32,E22,E11)</f>
        <v>100</v>
      </c>
    </row>
  </sheetData>
  <sheetProtection selectLockedCells="1" selectUnlockedCells="1"/>
  <mergeCells count="10">
    <mergeCell ref="B7:E7"/>
    <mergeCell ref="A9:A10"/>
    <mergeCell ref="B9:D9"/>
    <mergeCell ref="E9:E10"/>
    <mergeCell ref="A1:E1"/>
    <mergeCell ref="B3:E3"/>
    <mergeCell ref="B4:E4"/>
    <mergeCell ref="B5:E5"/>
    <mergeCell ref="B6:E6"/>
    <mergeCell ref="B2:D2"/>
  </mergeCells>
  <pageMargins left="0.78740157480314965" right="0.78740157480314965" top="0.98425196850393704" bottom="0.98425196850393704" header="0.51181102362204722" footer="0.51181102362204722"/>
  <pageSetup paperSize="9" scale="98" firstPageNumber="0" orientation="portrait" horizontalDpi="300" verticalDpi="300" r:id="rId1"/>
  <headerFooter alignWithMargins="0"/>
  <ignoredErrors>
    <ignoredError sqref="B22:D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 Opravář..</vt:lpstr>
      <vt:lpstr>'H Opravář..'!Oblast_tisku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ucitel</cp:lastModifiedBy>
  <cp:lastPrinted>2016-08-02T09:52:36Z</cp:lastPrinted>
  <dcterms:created xsi:type="dcterms:W3CDTF">2015-06-24T20:34:54Z</dcterms:created>
  <dcterms:modified xsi:type="dcterms:W3CDTF">2018-04-04T07:15:49Z</dcterms:modified>
</cp:coreProperties>
</file>